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fa\2018\11010.Sheldon_Road\ENG\Sheldon Road TIP Application\Sheldon TIP Application\Sheldon Submittal 10-11-2018\"/>
    </mc:Choice>
  </mc:AlternateContent>
  <xr:revisionPtr revIDLastSave="0" documentId="10_ncr:100000_{A541B930-EDE7-46D6-AC3B-43FFDEE7B329}" xr6:coauthVersionLast="31" xr6:coauthVersionMax="31" xr10:uidLastSave="{00000000-0000-0000-0000-000000000000}"/>
  <bookViews>
    <workbookView xWindow="0" yWindow="0" windowWidth="28800" windowHeight="12225" activeTab="1" xr2:uid="{00000000-000D-0000-FFFF-FFFF00000000}"/>
  </bookViews>
  <sheets>
    <sheet name="Instructions" sheetId="4" r:id="rId1"/>
    <sheet name="Project Budget" sheetId="3" r:id="rId2"/>
  </sheets>
  <calcPr calcId="179017"/>
</workbook>
</file>

<file path=xl/calcChain.xml><?xml version="1.0" encoding="utf-8"?>
<calcChain xmlns="http://schemas.openxmlformats.org/spreadsheetml/2006/main">
  <c r="E21" i="3" l="1"/>
  <c r="E18" i="3"/>
  <c r="E24" i="3" l="1"/>
  <c r="E26" i="3" l="1"/>
</calcChain>
</file>

<file path=xl/sharedStrings.xml><?xml version="1.0" encoding="utf-8"?>
<sst xmlns="http://schemas.openxmlformats.org/spreadsheetml/2006/main" count="43" uniqueCount="40">
  <si>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</si>
  <si>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</si>
  <si>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</si>
  <si>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</si>
  <si>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</si>
  <si>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</si>
  <si>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</si>
  <si>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</si>
  <si>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</si>
  <si>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</si>
  <si>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</si>
  <si>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</si>
  <si>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</si>
  <si>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</si>
  <si>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</si>
  <si>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</si>
  <si>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</si>
  <si>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</si>
  <si>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</si>
  <si>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</si>
  <si>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</si>
  <si>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</si>
  <si>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</si>
  <si>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</si>
  <si>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</si>
  <si>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</si>
  <si>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</si>
  <si>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</si>
  <si>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</si>
  <si>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</si>
  <si>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</si>
  <si>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</si>
  <si>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</si>
  <si>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</si>
  <si>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Sheldon Road Reconstruction</t>
  </si>
  <si>
    <t>Sheldon Road</t>
  </si>
  <si>
    <t>75% of total construction costs</t>
  </si>
  <si>
    <t>25% of total construction costs + Planning/Environmental, Design, Property/ROW acquisition,  and Utility Relocation</t>
  </si>
  <si>
    <t>Breakdown of Total Costs</t>
  </si>
  <si>
    <t>Total Construction Costs, Planning/Environmental, Design, Property/ROW acquisition,  and Utility Relocation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</si>
</sst>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&quot;---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 applyFill="1" applyAlignment="1">
      <alignment horizontal="left"/>
    </xf>
    <xf numFmtId="0" fontId="3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164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35948</xdr:colOff>
      <xdr:row>17</xdr:row>
      <xdr:rowOff>108685</xdr:rowOff>
    </xdr:from>
    <xdr:to>
      <xdr:col>6</xdr:col>
      <xdr:colOff>375557</xdr:colOff>
      <xdr:row>17</xdr:row>
      <xdr:rowOff>108857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7E960F3-DA32-4AAA-B021-FFF442785680}"/>
            </a:ext>
          </a:extLst>
        </xdr:cNvPr>
        <xdr:cNvCxnSpPr/>
      </xdr:nvCxnSpPr>
      <xdr:spPr>
        <a:xfrm flipH="1" flipV="1">
          <a:off x="6986477" y="3347185"/>
          <a:ext cx="557323" cy="17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43542</xdr:colOff>
      <xdr:row>12</xdr:row>
      <xdr:rowOff>59871</xdr:rowOff>
    </xdr:from>
    <xdr:to>
      <xdr:col>5</xdr:col>
      <xdr:colOff>255814</xdr:colOff>
      <xdr:row>16</xdr:row>
      <xdr:rowOff>152400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E31E2B72-D800-4B37-96E7-4738980ECC4D}"/>
            </a:ext>
          </a:extLst>
        </xdr:cNvPr>
        <xdr:cNvSpPr/>
      </xdr:nvSpPr>
      <xdr:spPr>
        <a:xfrm>
          <a:off x="6994071" y="2345871"/>
          <a:ext cx="212272" cy="854529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35948</xdr:colOff>
      <xdr:row>23</xdr:row>
      <xdr:rowOff>97799</xdr:rowOff>
    </xdr:from>
    <xdr:to>
      <xdr:col>6</xdr:col>
      <xdr:colOff>375557</xdr:colOff>
      <xdr:row>23</xdr:row>
      <xdr:rowOff>97971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F5DE7DCE-1D27-432B-A479-B306D9B33DFD}"/>
            </a:ext>
          </a:extLst>
        </xdr:cNvPr>
        <xdr:cNvCxnSpPr/>
      </xdr:nvCxnSpPr>
      <xdr:spPr>
        <a:xfrm flipH="1" flipV="1">
          <a:off x="6986477" y="4479299"/>
          <a:ext cx="557323" cy="17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35948</xdr:colOff>
      <xdr:row>25</xdr:row>
      <xdr:rowOff>103242</xdr:rowOff>
    </xdr:from>
    <xdr:to>
      <xdr:col>6</xdr:col>
      <xdr:colOff>375557</xdr:colOff>
      <xdr:row>25</xdr:row>
      <xdr:rowOff>103414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F23BF5F8-E22A-4824-A388-3DD720A72166}"/>
            </a:ext>
          </a:extLst>
        </xdr:cNvPr>
        <xdr:cNvCxnSpPr/>
      </xdr:nvCxnSpPr>
      <xdr:spPr>
        <a:xfrm flipH="1" flipV="1">
          <a:off x="6986477" y="4865742"/>
          <a:ext cx="557323" cy="17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4645-22DC-4776-9533-EBA7CF346266}">
  <sheetPr>
    <tabColor theme="3"/>
  </sheetPr>
  <dimension ref="A1"/>
  <sheetViews>
    <sheetView workbookViewId="0">
      <selection activeCell="F42" sqref="F41:F4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8"/>
  <sheetViews>
    <sheetView tabSelected="1" zoomScaleNormal="100" workbookViewId="0">
      <selection activeCell="K18" sqref="K18"/>
    </sheetView>
  </sheetViews>
  <sheetFormatPr defaultRowHeight="15" x14ac:dyDescent="0.25"/>
  <cols>
    <col min="2" max="2" width="31.5703125" customWidth="1"/>
    <col min="3" max="3" width="22" customWidth="1"/>
    <col min="4" max="4" width="28.28515625" customWidth="1"/>
    <col min="5" max="5" width="13.140625" style="1" customWidth="1"/>
    <col min="6" max="6" width="3.28515625" style="1" customWidth="1"/>
    <col min="7" max="7" width="6.42578125" customWidth="1"/>
    <col min="8" max="8" width="13.42578125" bestFit="1" customWidth="1"/>
    <col min="9" max="9" width="11.85546875" customWidth="1"/>
    <col min="10" max="10" width="13.28515625" bestFit="1" customWidth="1"/>
    <col min="11" max="11" width="13.42578125" bestFit="1" customWidth="1"/>
    <col min="12" max="12" width="10" bestFit="1" customWidth="1"/>
    <col min="14" max="14" width="10" bestFit="1" customWidth="1"/>
    <col min="16" max="16" width="11.5703125" customWidth="1"/>
  </cols>
  <sheetData>
    <row r="2" spans="2:17" x14ac:dyDescent="0.25">
      <c r="B2" s="18" t="s">
        <v>22</v>
      </c>
      <c r="C2" s="18"/>
      <c r="D2" s="18"/>
      <c r="E2" s="18"/>
      <c r="F2" s="17"/>
    </row>
    <row r="3" spans="2:17" x14ac:dyDescent="0.25">
      <c r="B3" s="3"/>
      <c r="C3" s="3"/>
      <c r="D3" s="3"/>
      <c r="E3" s="3"/>
      <c r="F3" s="3"/>
    </row>
    <row r="4" spans="2:17" x14ac:dyDescent="0.25">
      <c r="B4" s="3"/>
      <c r="C4" s="3"/>
      <c r="D4" s="3"/>
      <c r="E4" s="3"/>
      <c r="F4" s="3"/>
      <c r="P4" t="s">
        <v>14</v>
      </c>
    </row>
    <row r="5" spans="2:17" x14ac:dyDescent="0.25">
      <c r="B5" s="4" t="s">
        <v>23</v>
      </c>
      <c r="H5" s="12"/>
      <c r="I5" t="s">
        <v>24</v>
      </c>
      <c r="P5" t="s">
        <v>26</v>
      </c>
      <c r="Q5" t="s">
        <v>16</v>
      </c>
    </row>
    <row r="6" spans="2:17" x14ac:dyDescent="0.25">
      <c r="B6" s="5" t="s">
        <v>13</v>
      </c>
      <c r="C6" s="19" t="s">
        <v>34</v>
      </c>
      <c r="D6" s="20"/>
      <c r="H6" s="13"/>
      <c r="I6" s="14" t="s">
        <v>25</v>
      </c>
      <c r="P6" t="s">
        <v>27</v>
      </c>
      <c r="Q6" t="s">
        <v>17</v>
      </c>
    </row>
    <row r="7" spans="2:17" x14ac:dyDescent="0.25">
      <c r="B7" s="5" t="s">
        <v>14</v>
      </c>
      <c r="C7" s="19" t="s">
        <v>29</v>
      </c>
      <c r="D7" s="20"/>
      <c r="P7" t="s">
        <v>30</v>
      </c>
    </row>
    <row r="8" spans="2:17" x14ac:dyDescent="0.25">
      <c r="B8" s="5" t="s">
        <v>15</v>
      </c>
      <c r="C8" s="19" t="s">
        <v>35</v>
      </c>
      <c r="D8" s="20"/>
      <c r="P8" t="s">
        <v>28</v>
      </c>
    </row>
    <row r="9" spans="2:17" x14ac:dyDescent="0.25">
      <c r="B9" s="5" t="s">
        <v>19</v>
      </c>
      <c r="C9" s="19" t="s">
        <v>17</v>
      </c>
      <c r="D9" s="20"/>
      <c r="P9" t="s">
        <v>29</v>
      </c>
    </row>
    <row r="10" spans="2:17" x14ac:dyDescent="0.25">
      <c r="P10" t="s">
        <v>31</v>
      </c>
    </row>
    <row r="11" spans="2:17" ht="15" customHeight="1" x14ac:dyDescent="0.25">
      <c r="B11" s="37" t="s">
        <v>20</v>
      </c>
      <c r="C11" s="37" t="s">
        <v>7</v>
      </c>
      <c r="D11" s="37" t="s">
        <v>8</v>
      </c>
      <c r="E11" s="37" t="s">
        <v>18</v>
      </c>
      <c r="F11"/>
      <c r="P11" t="s">
        <v>32</v>
      </c>
    </row>
    <row r="12" spans="2:17" x14ac:dyDescent="0.25">
      <c r="B12" s="38"/>
      <c r="C12" s="38"/>
      <c r="D12" s="38"/>
      <c r="E12" s="38"/>
      <c r="F12"/>
      <c r="P12" t="s">
        <v>33</v>
      </c>
    </row>
    <row r="13" spans="2:17" x14ac:dyDescent="0.25">
      <c r="B13" s="6" t="s">
        <v>0</v>
      </c>
      <c r="C13" s="7"/>
      <c r="D13" s="7"/>
      <c r="E13" s="8">
        <v>798316</v>
      </c>
      <c r="F13"/>
      <c r="G13" s="41" t="s">
        <v>38</v>
      </c>
    </row>
    <row r="14" spans="2:17" x14ac:dyDescent="0.25">
      <c r="B14" s="6" t="s">
        <v>1</v>
      </c>
      <c r="C14" s="7"/>
      <c r="D14" s="7"/>
      <c r="E14" s="8">
        <v>931663</v>
      </c>
      <c r="F14"/>
      <c r="G14" s="41"/>
    </row>
    <row r="15" spans="2:17" x14ac:dyDescent="0.25">
      <c r="B15" s="6" t="s">
        <v>2</v>
      </c>
      <c r="C15" s="7"/>
      <c r="D15" s="7"/>
      <c r="E15" s="8">
        <v>500000</v>
      </c>
      <c r="F15"/>
      <c r="G15" s="41"/>
    </row>
    <row r="16" spans="2:17" x14ac:dyDescent="0.25">
      <c r="B16" s="6" t="s">
        <v>3</v>
      </c>
      <c r="C16" s="7"/>
      <c r="D16" s="7"/>
      <c r="E16" s="8">
        <v>2000000</v>
      </c>
      <c r="F16"/>
      <c r="G16" s="41"/>
    </row>
    <row r="17" spans="2:14" x14ac:dyDescent="0.25">
      <c r="B17" s="6" t="s">
        <v>6</v>
      </c>
      <c r="C17" s="7"/>
      <c r="D17" s="7"/>
      <c r="E17" s="8">
        <v>16600270</v>
      </c>
      <c r="F17"/>
      <c r="G17" s="41"/>
    </row>
    <row r="18" spans="2:14" x14ac:dyDescent="0.25">
      <c r="B18" s="16" t="s">
        <v>10</v>
      </c>
      <c r="C18" s="30"/>
      <c r="D18" s="31"/>
      <c r="E18" s="15">
        <f>E17*0.75</f>
        <v>12450202.5</v>
      </c>
      <c r="F18"/>
      <c r="H18" t="s">
        <v>36</v>
      </c>
    </row>
    <row r="19" spans="2:14" ht="15" customHeight="1" x14ac:dyDescent="0.25">
      <c r="B19" s="9" t="s">
        <v>11</v>
      </c>
      <c r="C19" s="34"/>
      <c r="D19" s="35"/>
      <c r="E19" s="36"/>
      <c r="F19"/>
    </row>
    <row r="20" spans="2:14" x14ac:dyDescent="0.25">
      <c r="B20" s="6" t="s">
        <v>9</v>
      </c>
      <c r="C20" s="7"/>
      <c r="D20" s="7"/>
      <c r="E20" s="8">
        <v>0</v>
      </c>
      <c r="F20"/>
    </row>
    <row r="21" spans="2:14" ht="15" customHeight="1" x14ac:dyDescent="0.25">
      <c r="B21" s="6" t="s">
        <v>5</v>
      </c>
      <c r="C21" s="7"/>
      <c r="D21" s="7"/>
      <c r="E21" s="8">
        <f>E13+E14+E15+E16+(E17*0.25)</f>
        <v>8380046.5</v>
      </c>
      <c r="F21"/>
    </row>
    <row r="22" spans="2:14" x14ac:dyDescent="0.25">
      <c r="B22" s="6" t="s">
        <v>4</v>
      </c>
      <c r="C22" s="7"/>
      <c r="D22" s="7"/>
      <c r="E22" s="8">
        <v>0</v>
      </c>
      <c r="F22"/>
      <c r="G22" s="39"/>
    </row>
    <row r="23" spans="2:14" x14ac:dyDescent="0.25">
      <c r="B23" s="23"/>
      <c r="C23" s="24"/>
      <c r="D23" s="24"/>
      <c r="E23" s="25"/>
      <c r="F23"/>
    </row>
    <row r="24" spans="2:14" x14ac:dyDescent="0.25">
      <c r="B24" s="10" t="s">
        <v>12</v>
      </c>
      <c r="C24" s="21"/>
      <c r="D24" s="22"/>
      <c r="E24" s="11">
        <f>SUM(E20:E22)</f>
        <v>8380046.5</v>
      </c>
      <c r="F24"/>
      <c r="H24" s="40" t="s">
        <v>37</v>
      </c>
      <c r="I24" s="40"/>
      <c r="J24" s="40"/>
      <c r="K24" s="40"/>
    </row>
    <row r="25" spans="2:14" x14ac:dyDescent="0.25">
      <c r="B25" s="23"/>
      <c r="C25" s="24"/>
      <c r="D25" s="24"/>
      <c r="E25" s="25"/>
      <c r="F25"/>
      <c r="H25" s="40"/>
      <c r="I25" s="40"/>
      <c r="J25" s="40"/>
      <c r="K25" s="40"/>
    </row>
    <row r="26" spans="2:14" x14ac:dyDescent="0.25">
      <c r="B26" s="28" t="s">
        <v>21</v>
      </c>
      <c r="C26" s="30"/>
      <c r="D26" s="31"/>
      <c r="E26" s="26">
        <f>E18+E24</f>
        <v>20830249</v>
      </c>
      <c r="F26"/>
      <c r="H26" s="40" t="s">
        <v>39</v>
      </c>
      <c r="I26" s="40"/>
      <c r="J26" s="40"/>
      <c r="K26" s="40"/>
    </row>
    <row r="27" spans="2:14" x14ac:dyDescent="0.25">
      <c r="B27" s="29"/>
      <c r="C27" s="32"/>
      <c r="D27" s="33"/>
      <c r="E27" s="27"/>
      <c r="F27"/>
      <c r="H27" s="40"/>
      <c r="I27" s="40"/>
      <c r="J27" s="40"/>
      <c r="K27" s="40"/>
    </row>
    <row r="28" spans="2:14" x14ac:dyDescent="0.25">
      <c r="N28" s="2"/>
    </row>
  </sheetData>
  <mergeCells count="20">
    <mergeCell ref="G13:G17"/>
    <mergeCell ref="H24:K25"/>
    <mergeCell ref="H26:K27"/>
    <mergeCell ref="E26:E27"/>
    <mergeCell ref="C8:D8"/>
    <mergeCell ref="C9:D9"/>
    <mergeCell ref="B26:B27"/>
    <mergeCell ref="C26:D27"/>
    <mergeCell ref="B25:E25"/>
    <mergeCell ref="C19:E19"/>
    <mergeCell ref="C18:D18"/>
    <mergeCell ref="C11:C12"/>
    <mergeCell ref="D11:D12"/>
    <mergeCell ref="E11:E12"/>
    <mergeCell ref="B11:B12"/>
    <mergeCell ref="B2:E2"/>
    <mergeCell ref="C7:D7"/>
    <mergeCell ref="C6:D6"/>
    <mergeCell ref="C24:D24"/>
    <mergeCell ref="B23:E23"/>
  </mergeCells>
  <dataValidations disablePrompts="1" count="2">
    <dataValidation type="list" allowBlank="1" showInputMessage="1" showErrorMessage="1" sqref="C9:D9" xr:uid="{00000000-0002-0000-0000-000000000000}">
      <formula1>$Q$5:$Q$6</formula1>
    </dataValidation>
    <dataValidation type="list" allowBlank="1" showInputMessage="1" showErrorMessage="1" sqref="C7:D7" xr:uid="{5E353B62-C3F6-499B-86C4-70C6D081975F}">
      <formula1>$P$5:$P$12</formula1>
    </dataValidation>
  </dataValidation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Project Budget</vt:lpstr>
    </vt:vector>
  </TitlesOfParts>
  <Company>Houston-Galveston Area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Evan J. Shields</cp:lastModifiedBy>
  <cp:lastPrinted>2018-08-13T14:17:16Z</cp:lastPrinted>
  <dcterms:created xsi:type="dcterms:W3CDTF">2014-09-17T12:05:47Z</dcterms:created>
  <dcterms:modified xsi:type="dcterms:W3CDTF">2018-10-30T14:34:56Z</dcterms:modified>
</cp:coreProperties>
</file>